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-120" yWindow="-120" windowWidth="19620" windowHeight="9540"/>
  </bookViews>
  <sheets>
    <sheet name="01-1-1" sheetId="8" r:id="rId1"/>
    <sheet name="01-6-1" sheetId="9" r:id="rId2"/>
    <sheet name="04-3-2" sheetId="10" r:id="rId3"/>
    <sheet name="04-5-1" sheetId="11" r:id="rId4"/>
    <sheet name="06-3-1" sheetId="13" r:id="rId5"/>
    <sheet name="08-1-1" sheetId="12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9" l="1"/>
  <c r="O20" i="9"/>
  <c r="M20" i="9"/>
  <c r="R20" i="8"/>
  <c r="O20" i="8"/>
  <c r="M20" i="8"/>
  <c r="R20" i="13" l="1"/>
  <c r="O20" i="13"/>
  <c r="M20" i="13"/>
  <c r="R16" i="13"/>
  <c r="O16" i="13"/>
  <c r="M16" i="13"/>
  <c r="J16" i="13"/>
  <c r="I16" i="13"/>
  <c r="I13" i="13" s="1"/>
  <c r="F16" i="13"/>
  <c r="F13" i="13" s="1"/>
  <c r="J13" i="13"/>
  <c r="M13" i="13" l="1"/>
  <c r="R13" i="13"/>
  <c r="O13" i="13"/>
  <c r="R20" i="12"/>
  <c r="R13" i="12" s="1"/>
  <c r="O20" i="12"/>
  <c r="M20" i="12"/>
  <c r="M13" i="12" s="1"/>
  <c r="R16" i="12"/>
  <c r="O16" i="12"/>
  <c r="M16" i="12"/>
  <c r="J16" i="12"/>
  <c r="I16" i="12"/>
  <c r="F16" i="12"/>
  <c r="O13" i="12"/>
  <c r="J13" i="12"/>
  <c r="I13" i="12"/>
  <c r="F13" i="12"/>
  <c r="M20" i="11"/>
  <c r="M13" i="11" s="1"/>
  <c r="O20" i="11"/>
  <c r="R20" i="11"/>
  <c r="R16" i="11"/>
  <c r="O16" i="11"/>
  <c r="M16" i="11"/>
  <c r="J16" i="11"/>
  <c r="I16" i="11"/>
  <c r="F16" i="11"/>
  <c r="F13" i="11" s="1"/>
  <c r="J13" i="11"/>
  <c r="I13" i="11"/>
  <c r="R20" i="10"/>
  <c r="R13" i="10" s="1"/>
  <c r="O20" i="10"/>
  <c r="O13" i="10" s="1"/>
  <c r="M20" i="10"/>
  <c r="M13" i="10" s="1"/>
  <c r="R16" i="10"/>
  <c r="O16" i="10"/>
  <c r="M16" i="10"/>
  <c r="J16" i="10"/>
  <c r="I16" i="10"/>
  <c r="F16" i="10"/>
  <c r="J13" i="10"/>
  <c r="I13" i="10"/>
  <c r="F13" i="10"/>
  <c r="O13" i="11" l="1"/>
  <c r="R13" i="11"/>
  <c r="R16" i="9"/>
  <c r="O16" i="9"/>
  <c r="M16" i="9"/>
  <c r="J16" i="9"/>
  <c r="J13" i="9" s="1"/>
  <c r="I16" i="9"/>
  <c r="I13" i="9" s="1"/>
  <c r="F16" i="9"/>
  <c r="F13" i="9"/>
  <c r="M13" i="9" l="1"/>
  <c r="R13" i="9"/>
  <c r="O13" i="9"/>
  <c r="R16" i="8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<sst xmlns="http://schemas.openxmlformats.org/spreadsheetml/2006/main" count="692" uniqueCount="87">
  <si>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</si>
  <si>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</si>
  <si>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</si>
  <si>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</si>
  <si>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</si>
  <si>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</si>
  <si>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</si>
  <si>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</si>
  <si>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</si>
  <si>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</si>
  <si>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</si>
  <si>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</si>
  <si>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</si>
  <si>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</si>
  <si>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</si>
  <si>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</si>
  <si>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</si>
  <si>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</si>
  <si>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</si>
  <si>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</si>
  <si>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</si>
  <si>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</si>
  <si>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</si>
  <si>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</si>
  <si>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</si>
  <si>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</si>
  <si>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</si>
  <si>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</si>
  <si>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</si>
  <si>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</si>
  <si>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</si>
  <si>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</si>
  <si>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</si>
  <si>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</si>
  <si>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</si>
  <si>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</si>
  <si>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ՄԱ</t>
  </si>
  <si>
    <t>2</t>
  </si>
  <si>
    <t>Ընդհանուր բնույթի այլ ծառայություններ</t>
  </si>
  <si>
    <t>2. Ծրագրի անվանումը՝ Օրենսդիր և գործադիր մարմիններ, պետական կառավարում</t>
  </si>
  <si>
    <t>դրամ</t>
  </si>
  <si>
    <t>ԾԱՆՈՒՑՈՒՄ
ԱՇՈՑՔԻ ՀԱՄԱՅՆՔԱՊԵՏՐԱՆԻ 2022 ԹՎԱԿԱՆԻ ԳՆՈՒՄՆԵՐԻ ՊԼԱՆՈՒՄ 
ՓՈՓՈԽՈՒԹՅՈՒՆՆԵՐԻ ԵՎ ԼՐԱՑՈՒՄՆԵՐԻ ՄԱՍԻՆ</t>
  </si>
  <si>
    <t>04</t>
  </si>
  <si>
    <t>2. Ծրագրի անվանումը՝ Հանգստի և սպորտի ծառայություններ</t>
  </si>
  <si>
    <t>08</t>
  </si>
  <si>
    <t>50311120/1</t>
  </si>
  <si>
    <t>Քարթիջի լիցքավորում</t>
  </si>
  <si>
    <t>Մասնագիտական ծառայություններ</t>
  </si>
  <si>
    <t>50311120/2</t>
  </si>
  <si>
    <t>50311120/3</t>
  </si>
  <si>
    <t>50311120/4</t>
  </si>
  <si>
    <t>50311120/5</t>
  </si>
  <si>
    <t>50311120/6</t>
  </si>
  <si>
    <t>50311120/7</t>
  </si>
  <si>
    <t>50311120/8</t>
  </si>
  <si>
    <t>50311120/9</t>
  </si>
  <si>
    <t>50311120/10</t>
  </si>
  <si>
    <t>50311120/11</t>
  </si>
  <si>
    <t>50311120/12</t>
  </si>
  <si>
    <t>50311120/13</t>
  </si>
  <si>
    <t>50311120/14</t>
  </si>
  <si>
    <t>6</t>
  </si>
  <si>
    <t>2. Ծրագրի անվանումը՝ Ընդհանուր բնույթի հանրային ծառայություններ (այլ դասերին չպատկանող)</t>
  </si>
  <si>
    <t>Ծաղիկներ</t>
  </si>
  <si>
    <t>Ծաղկեպսակներ</t>
  </si>
  <si>
    <t>03121200</t>
  </si>
  <si>
    <t>03121210/1</t>
  </si>
  <si>
    <t>03121210/2</t>
  </si>
  <si>
    <t>Ծաղկեփնջեր</t>
  </si>
  <si>
    <t>71241200/1</t>
  </si>
  <si>
    <t>ՀՀ Շիրակի մարզի Աշոցք համայնքի Աշոցք, Սիզավետ, Բավրա, Ցողամարգ, Գոգհովիտ, Արփենի, Մուսայելյան, Փոքր Սարիար և Սալուտ բնակավայրերի համայնքային կենտրոնների նորոգման և վերակառուցման աշխատանքների նախագծանախահաշվային փաստաթղթերի կազմման ծառայություններ</t>
  </si>
  <si>
    <t>Նախագծահետազոտական ծախսեր</t>
  </si>
  <si>
    <t>3</t>
  </si>
  <si>
    <t>2. Ծրագրի անվանումը՝ Նավթամթերք և բնական գազ</t>
  </si>
  <si>
    <t>ԳՀ</t>
  </si>
  <si>
    <t>ՀՀ Շիրակի մարզի Աշոցք համայնքի Սարագյուղ, Բավրա, Ղազանչի, բնակավայրերում բնական գազի ներքին ցանցի կառուցման աշխատանքների նախագծանախահաշվային փաստաթղթերի կազմման ծառայություններ</t>
  </si>
  <si>
    <t>71241200/2</t>
  </si>
  <si>
    <t>2. Ծրագրի անվանումը՝ Ճանապարհային տրանսպորտ</t>
  </si>
  <si>
    <t>5</t>
  </si>
  <si>
    <t>ՀՀ Շիրակի մարզի Աշոցք համայնքի Աշոցք և Փոքր Սեպասար բնակավայրերում փողոցների ասֆալտապատման աշխատանքների նախագծանախահաշվային փաստաթղթերի կազմման ծառայություններ</t>
  </si>
  <si>
    <t>71241200/3</t>
  </si>
  <si>
    <t>06</t>
  </si>
  <si>
    <t>2. Ծրագրի անվանումը՝ Ջրամատակարարում</t>
  </si>
  <si>
    <t>ՀՀ Շիրակի մարզի Աշոցք համայքնի Արփենի, Բաշգյուղ, Փոքր Սարիար և Կրասար բնակավայրերի խմելու ջրագծերի վերանորոգման և վերակառուցման աշխատանքների նախագծանախահաշվային փաստաթղթերի կազմման ծառայություններ</t>
  </si>
  <si>
    <t>71241200/4</t>
  </si>
  <si>
    <t>ՀՀ Շիրակի մարզի Աշոցք համայքնի Աշոցք բնակավայրում պուրակի կառուցման աշխատանքների նախագծանախահաշվային փաստաթղթերի կազմման ծառայություններ</t>
  </si>
  <si>
    <t>71241200/5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</si>
</sst>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35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34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8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8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287.5</v>
      </c>
      <c r="N13" s="3" t="s">
        <v>22</v>
      </c>
      <c r="O13" s="6">
        <f>O16+O20</f>
        <v>287.5</v>
      </c>
      <c r="P13" s="3" t="s">
        <v>22</v>
      </c>
      <c r="Q13" s="3" t="s">
        <v>22</v>
      </c>
      <c r="R13" s="6">
        <f>R16+R20</f>
        <v>287.5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SUM(M22:M35)</f>
        <v>287.5</v>
      </c>
      <c r="N20" s="11" t="s">
        <v>22</v>
      </c>
      <c r="O20" s="5">
        <f>SUM(O22:O35)</f>
        <v>287.5</v>
      </c>
      <c r="P20" s="11" t="s">
        <v>22</v>
      </c>
      <c r="Q20" s="11" t="s">
        <v>22</v>
      </c>
      <c r="R20" s="5">
        <f>SUM(R22:R35)</f>
        <v>287.5</v>
      </c>
      <c r="S20" s="11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19.5" x14ac:dyDescent="0.15">
      <c r="A22" s="7">
        <v>1</v>
      </c>
      <c r="B22" s="26" t="s">
        <v>45</v>
      </c>
      <c r="C22" s="9" t="s">
        <v>46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25</v>
      </c>
      <c r="L22" s="7">
        <v>4500</v>
      </c>
      <c r="M22" s="8">
        <v>112.5</v>
      </c>
      <c r="N22" s="7">
        <v>25</v>
      </c>
      <c r="O22" s="8">
        <v>112.5</v>
      </c>
      <c r="P22" s="9" t="s">
        <v>47</v>
      </c>
      <c r="Q22" s="7">
        <v>4241</v>
      </c>
      <c r="R22" s="8">
        <v>112.5</v>
      </c>
      <c r="S22" s="7" t="s">
        <v>36</v>
      </c>
    </row>
    <row r="23" spans="1:19" s="13" customFormat="1" ht="19.5" x14ac:dyDescent="0.15">
      <c r="A23" s="7">
        <v>2</v>
      </c>
      <c r="B23" s="26" t="s">
        <v>48</v>
      </c>
      <c r="C23" s="9" t="s">
        <v>46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3</v>
      </c>
      <c r="L23" s="7">
        <v>4500</v>
      </c>
      <c r="M23" s="8">
        <v>13.5</v>
      </c>
      <c r="N23" s="7">
        <v>3</v>
      </c>
      <c r="O23" s="8">
        <v>13.5</v>
      </c>
      <c r="P23" s="9" t="s">
        <v>47</v>
      </c>
      <c r="Q23" s="7">
        <v>4241</v>
      </c>
      <c r="R23" s="8">
        <v>13.5</v>
      </c>
      <c r="S23" s="7" t="s">
        <v>36</v>
      </c>
    </row>
    <row r="24" spans="1:19" s="13" customFormat="1" ht="19.5" x14ac:dyDescent="0.15">
      <c r="A24" s="7">
        <v>3</v>
      </c>
      <c r="B24" s="26" t="s">
        <v>49</v>
      </c>
      <c r="C24" s="9" t="s">
        <v>46</v>
      </c>
      <c r="D24" s="7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7">
        <v>1</v>
      </c>
      <c r="L24" s="7">
        <v>4500</v>
      </c>
      <c r="M24" s="8">
        <v>4.5</v>
      </c>
      <c r="N24" s="7">
        <v>1</v>
      </c>
      <c r="O24" s="8">
        <v>4.5</v>
      </c>
      <c r="P24" s="9" t="s">
        <v>47</v>
      </c>
      <c r="Q24" s="7">
        <v>4241</v>
      </c>
      <c r="R24" s="8">
        <v>4.5</v>
      </c>
      <c r="S24" s="7" t="s">
        <v>36</v>
      </c>
    </row>
    <row r="25" spans="1:19" s="13" customFormat="1" ht="19.5" x14ac:dyDescent="0.15">
      <c r="A25" s="7">
        <v>4</v>
      </c>
      <c r="B25" s="26" t="s">
        <v>50</v>
      </c>
      <c r="C25" s="9" t="s">
        <v>46</v>
      </c>
      <c r="D25" s="7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7">
        <v>2</v>
      </c>
      <c r="L25" s="7">
        <v>4500</v>
      </c>
      <c r="M25" s="8">
        <v>9</v>
      </c>
      <c r="N25" s="7">
        <v>2</v>
      </c>
      <c r="O25" s="8">
        <v>9</v>
      </c>
      <c r="P25" s="9" t="s">
        <v>47</v>
      </c>
      <c r="Q25" s="7">
        <v>4241</v>
      </c>
      <c r="R25" s="8">
        <v>9</v>
      </c>
      <c r="S25" s="7" t="s">
        <v>36</v>
      </c>
    </row>
    <row r="26" spans="1:19" ht="19.5" x14ac:dyDescent="0.15">
      <c r="A26" s="7">
        <v>5</v>
      </c>
      <c r="B26" s="26" t="s">
        <v>51</v>
      </c>
      <c r="C26" s="9" t="s">
        <v>46</v>
      </c>
      <c r="D26" s="7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7">
        <v>2</v>
      </c>
      <c r="L26" s="7">
        <v>4500</v>
      </c>
      <c r="M26" s="8">
        <v>9</v>
      </c>
      <c r="N26" s="7">
        <v>2</v>
      </c>
      <c r="O26" s="8">
        <v>9</v>
      </c>
      <c r="P26" s="9" t="s">
        <v>47</v>
      </c>
      <c r="Q26" s="7">
        <v>4241</v>
      </c>
      <c r="R26" s="8">
        <v>9</v>
      </c>
      <c r="S26" s="7" t="s">
        <v>36</v>
      </c>
    </row>
    <row r="27" spans="1:19" ht="19.5" x14ac:dyDescent="0.15">
      <c r="A27" s="7">
        <v>6</v>
      </c>
      <c r="B27" s="26" t="s">
        <v>52</v>
      </c>
      <c r="C27" s="9" t="s">
        <v>46</v>
      </c>
      <c r="D27" s="7" t="s">
        <v>33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7">
        <v>9</v>
      </c>
      <c r="L27" s="7">
        <v>4500</v>
      </c>
      <c r="M27" s="8">
        <v>40.5</v>
      </c>
      <c r="N27" s="7">
        <v>9</v>
      </c>
      <c r="O27" s="8">
        <v>40.5</v>
      </c>
      <c r="P27" s="9" t="s">
        <v>47</v>
      </c>
      <c r="Q27" s="7">
        <v>4241</v>
      </c>
      <c r="R27" s="8">
        <v>40.5</v>
      </c>
      <c r="S27" s="7" t="s">
        <v>36</v>
      </c>
    </row>
    <row r="28" spans="1:19" ht="19.5" x14ac:dyDescent="0.15">
      <c r="A28" s="7">
        <v>7</v>
      </c>
      <c r="B28" s="26" t="s">
        <v>53</v>
      </c>
      <c r="C28" s="9" t="s">
        <v>46</v>
      </c>
      <c r="D28" s="7" t="s">
        <v>33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7">
        <v>2</v>
      </c>
      <c r="L28" s="7">
        <v>4500</v>
      </c>
      <c r="M28" s="8">
        <v>9</v>
      </c>
      <c r="N28" s="7">
        <v>2</v>
      </c>
      <c r="O28" s="8">
        <v>9</v>
      </c>
      <c r="P28" s="9" t="s">
        <v>47</v>
      </c>
      <c r="Q28" s="7">
        <v>4241</v>
      </c>
      <c r="R28" s="8">
        <v>9</v>
      </c>
      <c r="S28" s="7" t="s">
        <v>36</v>
      </c>
    </row>
    <row r="29" spans="1:19" ht="19.5" x14ac:dyDescent="0.15">
      <c r="A29" s="7">
        <v>8</v>
      </c>
      <c r="B29" s="26" t="s">
        <v>54</v>
      </c>
      <c r="C29" s="9" t="s">
        <v>46</v>
      </c>
      <c r="D29" s="7" t="s">
        <v>33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7">
        <v>2</v>
      </c>
      <c r="L29" s="7">
        <v>4500</v>
      </c>
      <c r="M29" s="8">
        <v>9</v>
      </c>
      <c r="N29" s="7">
        <v>2</v>
      </c>
      <c r="O29" s="8">
        <v>9</v>
      </c>
      <c r="P29" s="9" t="s">
        <v>47</v>
      </c>
      <c r="Q29" s="7">
        <v>4241</v>
      </c>
      <c r="R29" s="8">
        <v>9</v>
      </c>
      <c r="S29" s="7" t="s">
        <v>36</v>
      </c>
    </row>
    <row r="30" spans="1:19" ht="19.5" x14ac:dyDescent="0.15">
      <c r="A30" s="7">
        <v>9</v>
      </c>
      <c r="B30" s="26" t="s">
        <v>55</v>
      </c>
      <c r="C30" s="9" t="s">
        <v>46</v>
      </c>
      <c r="D30" s="7" t="s">
        <v>33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7">
        <v>2</v>
      </c>
      <c r="L30" s="7">
        <v>4500</v>
      </c>
      <c r="M30" s="8">
        <v>9</v>
      </c>
      <c r="N30" s="7">
        <v>2</v>
      </c>
      <c r="O30" s="8">
        <v>9</v>
      </c>
      <c r="P30" s="9" t="s">
        <v>47</v>
      </c>
      <c r="Q30" s="7">
        <v>4241</v>
      </c>
      <c r="R30" s="8">
        <v>9</v>
      </c>
      <c r="S30" s="7" t="s">
        <v>36</v>
      </c>
    </row>
    <row r="31" spans="1:19" ht="19.5" x14ac:dyDescent="0.15">
      <c r="A31" s="7">
        <v>10</v>
      </c>
      <c r="B31" s="26" t="s">
        <v>56</v>
      </c>
      <c r="C31" s="9" t="s">
        <v>46</v>
      </c>
      <c r="D31" s="7" t="s">
        <v>33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7">
        <v>2</v>
      </c>
      <c r="L31" s="7">
        <v>4500</v>
      </c>
      <c r="M31" s="8">
        <v>9</v>
      </c>
      <c r="N31" s="7">
        <v>2</v>
      </c>
      <c r="O31" s="8">
        <v>9</v>
      </c>
      <c r="P31" s="9" t="s">
        <v>47</v>
      </c>
      <c r="Q31" s="7">
        <v>4241</v>
      </c>
      <c r="R31" s="8">
        <v>9</v>
      </c>
      <c r="S31" s="7" t="s">
        <v>36</v>
      </c>
    </row>
    <row r="32" spans="1:19" ht="19.5" x14ac:dyDescent="0.15">
      <c r="A32" s="7">
        <v>11</v>
      </c>
      <c r="B32" s="26" t="s">
        <v>57</v>
      </c>
      <c r="C32" s="9" t="s">
        <v>46</v>
      </c>
      <c r="D32" s="7" t="s">
        <v>33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7">
        <v>1</v>
      </c>
      <c r="L32" s="7">
        <v>4500</v>
      </c>
      <c r="M32" s="8">
        <v>4.5</v>
      </c>
      <c r="N32" s="7">
        <v>1</v>
      </c>
      <c r="O32" s="8">
        <v>4.5</v>
      </c>
      <c r="P32" s="9" t="s">
        <v>47</v>
      </c>
      <c r="Q32" s="7">
        <v>4241</v>
      </c>
      <c r="R32" s="8">
        <v>4.5</v>
      </c>
      <c r="S32" s="7" t="s">
        <v>36</v>
      </c>
    </row>
    <row r="33" spans="1:19" ht="19.5" x14ac:dyDescent="0.15">
      <c r="A33" s="7">
        <v>12</v>
      </c>
      <c r="B33" s="26" t="s">
        <v>58</v>
      </c>
      <c r="C33" s="9" t="s">
        <v>46</v>
      </c>
      <c r="D33" s="7" t="s">
        <v>33</v>
      </c>
      <c r="E33" s="7" t="s">
        <v>22</v>
      </c>
      <c r="F33" s="7" t="s">
        <v>22</v>
      </c>
      <c r="G33" s="7" t="s">
        <v>22</v>
      </c>
      <c r="H33" s="7" t="s">
        <v>22</v>
      </c>
      <c r="I33" s="7" t="s">
        <v>22</v>
      </c>
      <c r="J33" s="7" t="s">
        <v>22</v>
      </c>
      <c r="K33" s="7">
        <v>2</v>
      </c>
      <c r="L33" s="7">
        <v>4500</v>
      </c>
      <c r="M33" s="8">
        <v>9</v>
      </c>
      <c r="N33" s="7">
        <v>2</v>
      </c>
      <c r="O33" s="8">
        <v>9</v>
      </c>
      <c r="P33" s="9" t="s">
        <v>47</v>
      </c>
      <c r="Q33" s="7">
        <v>4241</v>
      </c>
      <c r="R33" s="8">
        <v>9</v>
      </c>
      <c r="S33" s="7" t="s">
        <v>36</v>
      </c>
    </row>
    <row r="34" spans="1:19" ht="19.5" x14ac:dyDescent="0.15">
      <c r="A34" s="7">
        <v>13</v>
      </c>
      <c r="B34" s="26" t="s">
        <v>59</v>
      </c>
      <c r="C34" s="9" t="s">
        <v>46</v>
      </c>
      <c r="D34" s="7" t="s">
        <v>33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7" t="s">
        <v>22</v>
      </c>
      <c r="K34" s="7">
        <v>5</v>
      </c>
      <c r="L34" s="7">
        <v>7000</v>
      </c>
      <c r="M34" s="8">
        <v>35</v>
      </c>
      <c r="N34" s="7">
        <v>5</v>
      </c>
      <c r="O34" s="8">
        <v>35</v>
      </c>
      <c r="P34" s="9" t="s">
        <v>47</v>
      </c>
      <c r="Q34" s="7">
        <v>4241</v>
      </c>
      <c r="R34" s="8">
        <v>35</v>
      </c>
      <c r="S34" s="7" t="s">
        <v>36</v>
      </c>
    </row>
    <row r="35" spans="1:19" ht="19.5" x14ac:dyDescent="0.15">
      <c r="A35" s="7">
        <v>14</v>
      </c>
      <c r="B35" s="26" t="s">
        <v>60</v>
      </c>
      <c r="C35" s="9" t="s">
        <v>46</v>
      </c>
      <c r="D35" s="7" t="s">
        <v>33</v>
      </c>
      <c r="E35" s="7" t="s">
        <v>22</v>
      </c>
      <c r="F35" s="7" t="s">
        <v>22</v>
      </c>
      <c r="G35" s="7" t="s">
        <v>22</v>
      </c>
      <c r="H35" s="7" t="s">
        <v>22</v>
      </c>
      <c r="I35" s="7" t="s">
        <v>22</v>
      </c>
      <c r="J35" s="7" t="s">
        <v>22</v>
      </c>
      <c r="K35" s="7">
        <v>2</v>
      </c>
      <c r="L35" s="7">
        <v>7000</v>
      </c>
      <c r="M35" s="8">
        <v>14</v>
      </c>
      <c r="N35" s="7">
        <v>2</v>
      </c>
      <c r="O35" s="8">
        <v>14</v>
      </c>
      <c r="P35" s="9" t="s">
        <v>47</v>
      </c>
      <c r="Q35" s="7">
        <v>4241</v>
      </c>
      <c r="R35" s="8">
        <v>14</v>
      </c>
      <c r="S35" s="7" t="s">
        <v>36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62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35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61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38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38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2850</v>
      </c>
      <c r="N13" s="3" t="s">
        <v>22</v>
      </c>
      <c r="O13" s="6">
        <f>O16+O20</f>
        <v>2850</v>
      </c>
      <c r="P13" s="3" t="s">
        <v>22</v>
      </c>
      <c r="Q13" s="3" t="s">
        <v>22</v>
      </c>
      <c r="R13" s="6">
        <f>R16+R20</f>
        <v>2850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17"/>
      <c r="B18" s="17"/>
      <c r="C18" s="16"/>
      <c r="D18" s="17"/>
      <c r="E18" s="17"/>
      <c r="F18" s="19"/>
      <c r="G18" s="17"/>
      <c r="H18" s="17"/>
      <c r="I18" s="19"/>
      <c r="J18" s="19"/>
      <c r="K18" s="17"/>
      <c r="L18" s="17"/>
      <c r="M18" s="19"/>
      <c r="N18" s="17"/>
      <c r="O18" s="19"/>
      <c r="P18" s="9"/>
      <c r="Q18" s="17"/>
      <c r="R18" s="19"/>
      <c r="S18" s="17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SUM(M22:M25)</f>
        <v>2850</v>
      </c>
      <c r="N20" s="17" t="s">
        <v>22</v>
      </c>
      <c r="O20" s="5">
        <f>SUM(O22:O25)</f>
        <v>2850</v>
      </c>
      <c r="P20" s="17" t="s">
        <v>22</v>
      </c>
      <c r="Q20" s="17" t="s">
        <v>22</v>
      </c>
      <c r="R20" s="5">
        <f>SUM(R22:R25)</f>
        <v>2850</v>
      </c>
      <c r="S20" s="17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29.25" x14ac:dyDescent="0.15">
      <c r="A22" s="7">
        <v>1</v>
      </c>
      <c r="B22" s="26" t="s">
        <v>65</v>
      </c>
      <c r="C22" s="9" t="s">
        <v>63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200</v>
      </c>
      <c r="L22" s="7">
        <v>300</v>
      </c>
      <c r="M22" s="8">
        <v>60</v>
      </c>
      <c r="N22" s="7">
        <v>200</v>
      </c>
      <c r="O22" s="8">
        <v>60</v>
      </c>
      <c r="P22" s="9" t="s">
        <v>38</v>
      </c>
      <c r="Q22" s="7">
        <v>4239</v>
      </c>
      <c r="R22" s="8">
        <v>60</v>
      </c>
      <c r="S22" s="7" t="s">
        <v>36</v>
      </c>
    </row>
    <row r="23" spans="1:19" ht="29.25" x14ac:dyDescent="0.15">
      <c r="A23" s="7">
        <v>2</v>
      </c>
      <c r="B23" s="26" t="s">
        <v>66</v>
      </c>
      <c r="C23" s="9" t="s">
        <v>68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35</v>
      </c>
      <c r="L23" s="7">
        <v>4000</v>
      </c>
      <c r="M23" s="8">
        <v>140</v>
      </c>
      <c r="N23" s="7">
        <v>35</v>
      </c>
      <c r="O23" s="8">
        <v>140</v>
      </c>
      <c r="P23" s="9" t="s">
        <v>38</v>
      </c>
      <c r="Q23" s="7">
        <v>4239</v>
      </c>
      <c r="R23" s="8">
        <v>140</v>
      </c>
      <c r="S23" s="7" t="s">
        <v>36</v>
      </c>
    </row>
    <row r="24" spans="1:19" ht="29.25" x14ac:dyDescent="0.15">
      <c r="A24" s="7">
        <v>3</v>
      </c>
      <c r="B24" s="26" t="s">
        <v>67</v>
      </c>
      <c r="C24" s="9" t="s">
        <v>64</v>
      </c>
      <c r="D24" s="7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7">
        <v>20000</v>
      </c>
      <c r="L24" s="7">
        <v>10</v>
      </c>
      <c r="M24" s="8">
        <v>200</v>
      </c>
      <c r="N24" s="7">
        <v>10</v>
      </c>
      <c r="O24" s="8">
        <v>200</v>
      </c>
      <c r="P24" s="9" t="s">
        <v>38</v>
      </c>
      <c r="Q24" s="7">
        <v>4239</v>
      </c>
      <c r="R24" s="8">
        <v>200</v>
      </c>
      <c r="S24" s="7" t="s">
        <v>36</v>
      </c>
    </row>
    <row r="25" spans="1:19" ht="165.75" x14ac:dyDescent="0.15">
      <c r="A25" s="7">
        <v>4</v>
      </c>
      <c r="B25" s="26" t="s">
        <v>69</v>
      </c>
      <c r="C25" s="9" t="s">
        <v>70</v>
      </c>
      <c r="D25" s="7" t="s">
        <v>40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7">
        <v>2450000</v>
      </c>
      <c r="L25" s="7">
        <v>1</v>
      </c>
      <c r="M25" s="8">
        <v>2450</v>
      </c>
      <c r="N25" s="7">
        <v>1</v>
      </c>
      <c r="O25" s="8">
        <v>2450</v>
      </c>
      <c r="P25" s="9" t="s">
        <v>71</v>
      </c>
      <c r="Q25" s="7">
        <v>5134</v>
      </c>
      <c r="R25" s="8">
        <v>2450</v>
      </c>
      <c r="S25" s="7" t="s">
        <v>74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73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42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72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37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8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8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2875</v>
      </c>
      <c r="N13" s="3" t="s">
        <v>22</v>
      </c>
      <c r="O13" s="6">
        <f>O16+O20</f>
        <v>2875</v>
      </c>
      <c r="P13" s="3" t="s">
        <v>22</v>
      </c>
      <c r="Q13" s="3" t="s">
        <v>22</v>
      </c>
      <c r="R13" s="6">
        <f>R16+R20</f>
        <v>2875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21"/>
      <c r="B18" s="21"/>
      <c r="C18" s="20"/>
      <c r="D18" s="21"/>
      <c r="E18" s="21"/>
      <c r="F18" s="19"/>
      <c r="G18" s="21"/>
      <c r="H18" s="21"/>
      <c r="I18" s="19"/>
      <c r="J18" s="19"/>
      <c r="K18" s="21"/>
      <c r="L18" s="21"/>
      <c r="M18" s="19"/>
      <c r="N18" s="21"/>
      <c r="O18" s="19"/>
      <c r="P18" s="9"/>
      <c r="Q18" s="21"/>
      <c r="R18" s="19"/>
      <c r="S18" s="21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2875</v>
      </c>
      <c r="N20" s="21" t="s">
        <v>22</v>
      </c>
      <c r="O20" s="5">
        <f>SUM(O22:O22)</f>
        <v>2875</v>
      </c>
      <c r="P20" s="21" t="s">
        <v>22</v>
      </c>
      <c r="Q20" s="21" t="s">
        <v>22</v>
      </c>
      <c r="R20" s="5">
        <f>SUM(R22:R22)</f>
        <v>2875</v>
      </c>
      <c r="S20" s="21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117" x14ac:dyDescent="0.15">
      <c r="A22" s="7">
        <v>1</v>
      </c>
      <c r="B22" s="26" t="s">
        <v>76</v>
      </c>
      <c r="C22" s="9" t="s">
        <v>75</v>
      </c>
      <c r="D22" s="7" t="s">
        <v>40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2875000</v>
      </c>
      <c r="L22" s="7">
        <v>1</v>
      </c>
      <c r="M22" s="8">
        <v>2875</v>
      </c>
      <c r="N22" s="7">
        <v>1</v>
      </c>
      <c r="O22" s="8">
        <v>2875</v>
      </c>
      <c r="P22" s="9" t="s">
        <v>71</v>
      </c>
      <c r="Q22" s="7">
        <v>5134</v>
      </c>
      <c r="R22" s="8">
        <v>2875</v>
      </c>
      <c r="S22" s="7" t="s">
        <v>74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77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42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78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8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8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2050</v>
      </c>
      <c r="N13" s="3" t="s">
        <v>22</v>
      </c>
      <c r="O13" s="6">
        <f>O16+O20</f>
        <v>2050</v>
      </c>
      <c r="P13" s="3" t="s">
        <v>22</v>
      </c>
      <c r="Q13" s="3" t="s">
        <v>22</v>
      </c>
      <c r="R13" s="6">
        <f>R16+R20</f>
        <v>2050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21"/>
      <c r="B18" s="21"/>
      <c r="C18" s="20"/>
      <c r="D18" s="21"/>
      <c r="E18" s="21"/>
      <c r="F18" s="19"/>
      <c r="G18" s="21"/>
      <c r="H18" s="21"/>
      <c r="I18" s="19"/>
      <c r="J18" s="19"/>
      <c r="K18" s="21"/>
      <c r="L18" s="21"/>
      <c r="M18" s="19"/>
      <c r="N18" s="21"/>
      <c r="O18" s="19"/>
      <c r="P18" s="9"/>
      <c r="Q18" s="21"/>
      <c r="R18" s="19"/>
      <c r="S18" s="21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2050</v>
      </c>
      <c r="N20" s="21" t="s">
        <v>22</v>
      </c>
      <c r="O20" s="5">
        <f>SUM(O22:O22)</f>
        <v>2050</v>
      </c>
      <c r="P20" s="21" t="s">
        <v>22</v>
      </c>
      <c r="Q20" s="21" t="s">
        <v>22</v>
      </c>
      <c r="R20" s="5">
        <f>SUM(R22:R22)</f>
        <v>2050</v>
      </c>
      <c r="S20" s="21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117" x14ac:dyDescent="0.15">
      <c r="A22" s="7">
        <v>1</v>
      </c>
      <c r="B22" s="26" t="s">
        <v>80</v>
      </c>
      <c r="C22" s="9" t="s">
        <v>79</v>
      </c>
      <c r="D22" s="7" t="s">
        <v>40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2050000</v>
      </c>
      <c r="L22" s="7">
        <v>1</v>
      </c>
      <c r="M22" s="8">
        <v>2050</v>
      </c>
      <c r="N22" s="7">
        <v>1</v>
      </c>
      <c r="O22" s="8">
        <v>2050</v>
      </c>
      <c r="P22" s="9" t="s">
        <v>71</v>
      </c>
      <c r="Q22" s="7">
        <v>5134</v>
      </c>
      <c r="R22" s="8">
        <v>2050</v>
      </c>
      <c r="S22" s="7" t="s">
        <v>74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3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82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81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72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24" t="s">
        <v>6</v>
      </c>
      <c r="C11" s="25" t="s">
        <v>1</v>
      </c>
      <c r="D11" s="24" t="s">
        <v>7</v>
      </c>
      <c r="E11" s="24" t="s">
        <v>8</v>
      </c>
      <c r="F11" s="24" t="s">
        <v>9</v>
      </c>
      <c r="G11" s="25" t="s">
        <v>10</v>
      </c>
      <c r="H11" s="24" t="s">
        <v>11</v>
      </c>
      <c r="I11" s="24" t="s">
        <v>12</v>
      </c>
      <c r="J11" s="38"/>
      <c r="K11" s="25" t="s">
        <v>10</v>
      </c>
      <c r="L11" s="24" t="s">
        <v>11</v>
      </c>
      <c r="M11" s="24" t="s">
        <v>14</v>
      </c>
      <c r="N11" s="24" t="s">
        <v>16</v>
      </c>
      <c r="O11" s="24" t="s">
        <v>17</v>
      </c>
      <c r="P11" s="24" t="s">
        <v>18</v>
      </c>
      <c r="Q11" s="25" t="s">
        <v>0</v>
      </c>
      <c r="R11" s="24" t="s">
        <v>19</v>
      </c>
      <c r="S11" s="38"/>
    </row>
    <row r="12" spans="1:19" s="2" customFormat="1" x14ac:dyDescent="0.25">
      <c r="A12" s="25"/>
      <c r="B12" s="25">
        <v>1</v>
      </c>
      <c r="C12" s="25">
        <v>2</v>
      </c>
      <c r="D12" s="25">
        <v>3</v>
      </c>
      <c r="E12" s="25">
        <v>4</v>
      </c>
      <c r="F12" s="25">
        <v>5</v>
      </c>
      <c r="G12" s="25">
        <v>6</v>
      </c>
      <c r="H12" s="25">
        <v>7</v>
      </c>
      <c r="I12" s="25">
        <v>8</v>
      </c>
      <c r="J12" s="24">
        <v>9</v>
      </c>
      <c r="K12" s="25">
        <v>10</v>
      </c>
      <c r="L12" s="25">
        <v>11</v>
      </c>
      <c r="M12" s="25">
        <v>12</v>
      </c>
      <c r="N12" s="25">
        <v>13</v>
      </c>
      <c r="O12" s="24">
        <v>14</v>
      </c>
      <c r="P12" s="25">
        <v>15</v>
      </c>
      <c r="Q12" s="25">
        <v>16</v>
      </c>
      <c r="R12" s="24">
        <v>17</v>
      </c>
      <c r="S12" s="2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2100</v>
      </c>
      <c r="N13" s="3" t="s">
        <v>22</v>
      </c>
      <c r="O13" s="6">
        <f>O16+O20</f>
        <v>2100</v>
      </c>
      <c r="P13" s="3" t="s">
        <v>22</v>
      </c>
      <c r="Q13" s="3" t="s">
        <v>22</v>
      </c>
      <c r="R13" s="6">
        <f>R16+R20</f>
        <v>2100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25"/>
      <c r="B16" s="25"/>
      <c r="C16" s="25" t="s">
        <v>25</v>
      </c>
      <c r="D16" s="25" t="s">
        <v>22</v>
      </c>
      <c r="E16" s="25" t="s">
        <v>22</v>
      </c>
      <c r="F16" s="5">
        <f>SUM(F18:F18)</f>
        <v>0</v>
      </c>
      <c r="G16" s="25" t="s">
        <v>22</v>
      </c>
      <c r="H16" s="25" t="s">
        <v>22</v>
      </c>
      <c r="I16" s="5">
        <f>SUM(I18:I18)</f>
        <v>0</v>
      </c>
      <c r="J16" s="5">
        <f>SUM(J18:J18)</f>
        <v>0</v>
      </c>
      <c r="K16" s="25" t="s">
        <v>22</v>
      </c>
      <c r="L16" s="25" t="s">
        <v>22</v>
      </c>
      <c r="M16" s="5">
        <f>SUM(M18:M18)</f>
        <v>0</v>
      </c>
      <c r="N16" s="25" t="s">
        <v>22</v>
      </c>
      <c r="O16" s="5">
        <f>SUM(O18:O18)</f>
        <v>0</v>
      </c>
      <c r="P16" s="25" t="s">
        <v>22</v>
      </c>
      <c r="Q16" s="25" t="s">
        <v>22</v>
      </c>
      <c r="R16" s="5">
        <f>SUM(R18:R18)</f>
        <v>0</v>
      </c>
      <c r="S16" s="25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25"/>
      <c r="B18" s="25"/>
      <c r="C18" s="24"/>
      <c r="D18" s="25"/>
      <c r="E18" s="25"/>
      <c r="F18" s="19"/>
      <c r="G18" s="25"/>
      <c r="H18" s="25"/>
      <c r="I18" s="19"/>
      <c r="J18" s="19"/>
      <c r="K18" s="25"/>
      <c r="L18" s="25"/>
      <c r="M18" s="19"/>
      <c r="N18" s="25"/>
      <c r="O18" s="19"/>
      <c r="P18" s="9"/>
      <c r="Q18" s="25"/>
      <c r="R18" s="19"/>
      <c r="S18" s="25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25"/>
      <c r="B20" s="25"/>
      <c r="C20" s="25" t="s">
        <v>25</v>
      </c>
      <c r="D20" s="25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5" t="s">
        <v>22</v>
      </c>
      <c r="J20" s="25" t="s">
        <v>22</v>
      </c>
      <c r="K20" s="25" t="s">
        <v>22</v>
      </c>
      <c r="L20" s="25" t="s">
        <v>22</v>
      </c>
      <c r="M20" s="5">
        <f>SUM(M22:M22)</f>
        <v>2100</v>
      </c>
      <c r="N20" s="25" t="s">
        <v>22</v>
      </c>
      <c r="O20" s="5">
        <f>SUM(O22:O22)</f>
        <v>2100</v>
      </c>
      <c r="P20" s="25" t="s">
        <v>22</v>
      </c>
      <c r="Q20" s="25" t="s">
        <v>22</v>
      </c>
      <c r="R20" s="5">
        <f>SUM(R22:R22)</f>
        <v>2100</v>
      </c>
      <c r="S20" s="25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136.5" x14ac:dyDescent="0.15">
      <c r="A22" s="7">
        <v>1</v>
      </c>
      <c r="B22" s="26" t="s">
        <v>84</v>
      </c>
      <c r="C22" s="9" t="s">
        <v>83</v>
      </c>
      <c r="D22" s="7" t="s">
        <v>40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2100000</v>
      </c>
      <c r="L22" s="7">
        <v>1</v>
      </c>
      <c r="M22" s="8">
        <v>2100</v>
      </c>
      <c r="N22" s="7">
        <v>1</v>
      </c>
      <c r="O22" s="8">
        <v>2100</v>
      </c>
      <c r="P22" s="9" t="s">
        <v>71</v>
      </c>
      <c r="Q22" s="7">
        <v>5134</v>
      </c>
      <c r="R22" s="8">
        <v>2100</v>
      </c>
      <c r="S22" s="7" t="s">
        <v>74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41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43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44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34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8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8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4500</v>
      </c>
      <c r="N13" s="3" t="s">
        <v>22</v>
      </c>
      <c r="O13" s="6">
        <f>O16+O20</f>
        <v>4500</v>
      </c>
      <c r="P13" s="3" t="s">
        <v>22</v>
      </c>
      <c r="Q13" s="3" t="s">
        <v>22</v>
      </c>
      <c r="R13" s="6">
        <f>R16+R20</f>
        <v>4500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21"/>
      <c r="B18" s="21"/>
      <c r="C18" s="20"/>
      <c r="D18" s="21"/>
      <c r="E18" s="21"/>
      <c r="F18" s="19"/>
      <c r="G18" s="21"/>
      <c r="H18" s="21"/>
      <c r="I18" s="19"/>
      <c r="J18" s="19"/>
      <c r="K18" s="21"/>
      <c r="L18" s="21"/>
      <c r="M18" s="19"/>
      <c r="N18" s="21"/>
      <c r="O18" s="19"/>
      <c r="P18" s="9"/>
      <c r="Q18" s="21"/>
      <c r="R18" s="19"/>
      <c r="S18" s="21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4500</v>
      </c>
      <c r="N20" s="21" t="s">
        <v>22</v>
      </c>
      <c r="O20" s="5">
        <f>SUM(O22:O22)</f>
        <v>4500</v>
      </c>
      <c r="P20" s="21" t="s">
        <v>22</v>
      </c>
      <c r="Q20" s="21" t="s">
        <v>22</v>
      </c>
      <c r="R20" s="5">
        <f>SUM(R22:R22)</f>
        <v>4500</v>
      </c>
      <c r="S20" s="21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3" customFormat="1" ht="87.75" x14ac:dyDescent="0.15">
      <c r="A22" s="7">
        <v>1</v>
      </c>
      <c r="B22" s="26" t="s">
        <v>86</v>
      </c>
      <c r="C22" s="9" t="s">
        <v>85</v>
      </c>
      <c r="D22" s="7" t="s">
        <v>40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4500000</v>
      </c>
      <c r="L22" s="7">
        <v>1</v>
      </c>
      <c r="M22" s="8">
        <v>4500</v>
      </c>
      <c r="N22" s="7">
        <v>1</v>
      </c>
      <c r="O22" s="8">
        <v>4500</v>
      </c>
      <c r="P22" s="9" t="s">
        <v>71</v>
      </c>
      <c r="Q22" s="7">
        <v>5134</v>
      </c>
      <c r="R22" s="8">
        <v>4500</v>
      </c>
      <c r="S22" s="7" t="s">
        <v>74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01-1-1</vt:lpstr>
      <vt:lpstr>01-6-1</vt:lpstr>
      <vt:lpstr>04-3-2</vt:lpstr>
      <vt:lpstr>04-5-1</vt:lpstr>
      <vt:lpstr>06-3-1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2022-02-25T12:36:38Z</dcterms:modified>
</cp:coreProperties>
</file>